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2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"/>
    </mc:Choice>
  </mc:AlternateContent>
  <bookViews>
    <workbookView xWindow="0" yWindow="780" windowWidth="23250" windowHeight="11520"/>
  </bookViews>
  <sheets>
    <sheet name="Бюджет" sheetId="1" r:id="rId1"/>
  </sheets>
  <definedNames>
    <definedName name="APPT" localSheetId="0">Бюджет!$B$12</definedName>
    <definedName name="FIO" localSheetId="0">Бюджет!#REF!</definedName>
    <definedName name="LAST_CELL" localSheetId="0">Бюджет!$K$19</definedName>
    <definedName name="SIGN" localSheetId="0">Бюджет!$B$12:$J$13</definedName>
    <definedName name="Z_180EEA7A_8B36_423D_88E0_99D37F22C025_.wvu.PrintArea" localSheetId="0" hidden="1">Бюджет!$B$1:$G$15</definedName>
    <definedName name="Z_180EEA7A_8B36_423D_88E0_99D37F22C025_.wvu.PrintTitles" localSheetId="0" hidden="1">Бюджет!$5:$5</definedName>
    <definedName name="Z_180EEA7A_8B36_423D_88E0_99D37F22C025_.wvu.Rows" localSheetId="0" hidden="1">Бюджет!#REF!</definedName>
    <definedName name="Z_2A32769C_BE91_4D5B_8470_3F0C140DE232_.wvu.PrintArea" localSheetId="0" hidden="1">Бюджет!$B$1:$G$15</definedName>
    <definedName name="Z_2A32769C_BE91_4D5B_8470_3F0C140DE232_.wvu.PrintTitles" localSheetId="0" hidden="1">Бюджет!$5:$5</definedName>
    <definedName name="Z_2A32769C_BE91_4D5B_8470_3F0C140DE232_.wvu.Rows" localSheetId="0" hidden="1">Бюджет!#REF!</definedName>
    <definedName name="Z_554CC7F9_D1CB_4EF4_9FC7_8EB0AA5BD118_.wvu.PrintArea" localSheetId="0" hidden="1">Бюджет!$B$1:$G$15</definedName>
    <definedName name="Z_554CC7F9_D1CB_4EF4_9FC7_8EB0AA5BD118_.wvu.PrintTitles" localSheetId="0" hidden="1">Бюджет!$5:$5</definedName>
    <definedName name="Z_60CAC710_E29B_4CFD_B60C_79842C41C997_.wvu.PrintArea" localSheetId="0" hidden="1">Бюджет!$B$1:$G$15</definedName>
    <definedName name="Z_60CAC710_E29B_4CFD_B60C_79842C41C997_.wvu.PrintTitles" localSheetId="0" hidden="1">Бюджет!$5:$5</definedName>
    <definedName name="Z_6A174C41_AF42_4A1B_8428_D5C42F910F38_.wvu.PrintArea" localSheetId="0" hidden="1">Бюджет!$A$1:$G$15</definedName>
    <definedName name="Z_6A174C41_AF42_4A1B_8428_D5C42F910F38_.wvu.PrintTitles" localSheetId="0" hidden="1">Бюджет!$5:$5</definedName>
    <definedName name="Z_9CB380FF_6F68_47E6_A120_FFBCB25F8109_.wvu.PrintArea" localSheetId="0" hidden="1">Бюджет!$B$1:$G$15</definedName>
    <definedName name="Z_9CB380FF_6F68_47E6_A120_FFBCB25F8109_.wvu.PrintTitles" localSheetId="0" hidden="1">Бюджет!$5:$5</definedName>
    <definedName name="Z_AA814B07_427D_4010_8047_94CB2138F183_.wvu.PrintArea" localSheetId="0" hidden="1">Бюджет!$B$1:$G$15</definedName>
    <definedName name="Z_AA814B07_427D_4010_8047_94CB2138F183_.wvu.PrintTitles" localSheetId="0" hidden="1">Бюджет!$5:$5</definedName>
    <definedName name="Z_AA814B07_427D_4010_8047_94CB2138F183_.wvu.Rows" localSheetId="0" hidden="1">Бюджет!#REF!</definedName>
    <definedName name="Z_B71D7B84_6570_499C_858F_EC59AE4EF15E_.wvu.PrintArea" localSheetId="0" hidden="1">Бюджет!$B$1:$G$15</definedName>
    <definedName name="Z_B71D7B84_6570_499C_858F_EC59AE4EF15E_.wvu.PrintTitles" localSheetId="0" hidden="1">Бюджет!$5:$5</definedName>
    <definedName name="Z_E78168E8_8C4E_47D7_8762_A4D0061C638B_.wvu.PrintArea" localSheetId="0" hidden="1">Бюджет!$B$1:$G$15</definedName>
    <definedName name="Z_E78168E8_8C4E_47D7_8762_A4D0061C638B_.wvu.PrintTitles" localSheetId="0" hidden="1">Бюджет!$5:$5</definedName>
    <definedName name="_xlnm.Print_Titles" localSheetId="0">Бюджет!$5:$5</definedName>
    <definedName name="_xlnm.Print_Area" localSheetId="0">Бюджет!$B$1:$G$15</definedName>
  </definedNames>
  <calcPr calcId="162913"/>
  <customWorkbookViews>
    <customWorkbookView name="Маганёва Екатерина Николаевна - Личное представление" guid="{60CAC710-E29B-4CFD-B60C-79842C41C997}" mergeInterval="0" personalView="1" maximized="1" xWindow="-8" yWindow="-8" windowWidth="1936" windowHeight="1056" activeSheetId="1"/>
    <customWorkbookView name="Ливерант Элеонора Галимзяновна - Личное представление" guid="{E78168E8-8C4E-47D7-8762-A4D0061C638B}" mergeInterval="0" personalView="1" maximized="1" xWindow="-8" yWindow="-8" windowWidth="1936" windowHeight="1056" activeSheetId="1"/>
    <customWorkbookView name="Вершинина Мария Игоревна - Личное представление" guid="{9CB380FF-6F68-47E6-A120-FFBCB25F8109}" mergeInterval="0" personalView="1" maximized="1" xWindow="-8" yWindow="-8" windowWidth="1936" windowHeight="1056" activeSheetId="1"/>
    <customWorkbookView name="Чернова Светлана Викторовна - Личное представление" guid="{2A32769C-BE91-4D5B-8470-3F0C140DE232}" mergeInterval="0" personalView="1" maximized="1" xWindow="-8" yWindow="-8" windowWidth="1936" windowHeight="1056" activeSheetId="1"/>
    <customWorkbookView name="Фесик Светлана Викторовна - Личное представление" guid="{AA814B07-427D-4010-8047-94CB2138F183}" mergeInterval="0" personalView="1" yWindow="25" windowWidth="1280" windowHeight="984" activeSheetId="1"/>
    <customWorkbookView name="Залецкая Ольга Генадьевна - Личное представление" guid="{180EEA7A-8B36-423D-88E0-99D37F22C025}" mergeInterval="0" personalView="1" maximized="1" xWindow="-8" yWindow="-8" windowWidth="1936" windowHeight="1056" activeSheetId="1"/>
    <customWorkbookView name="Перевощикова Анна Васильевна - Личное представление" guid="{554CC7F9-D1CB-4EF4-9FC7-8EB0AA5BD118}" mergeInterval="0" personalView="1" maximized="1" xWindow="-8" yWindow="-8" windowWidth="1936" windowHeight="1056" activeSheetId="1"/>
    <customWorkbookView name="Шулепова Ольга Анатольевна - Личное представление" guid="{6A174C41-AF42-4A1B-8428-D5C42F910F38}" mergeInterval="0" personalView="1" maximized="1" xWindow="-8" yWindow="-8" windowWidth="1936" windowHeight="1056" activeSheetId="1"/>
    <customWorkbookView name="Лёвина Ирина Михайловна - Личное представление" guid="{B71D7B84-6570-499C-858F-EC59AE4EF15E}" mergeInterval="0" personalView="1" maximized="1" xWindow="-8" yWindow="-8" windowWidth="1936" windowHeight="1056" activeSheetId="1"/>
  </customWorkbookViews>
  <fileRecoveryPr autoRecover="0"/>
</workbook>
</file>

<file path=xl/calcChain.xml><?xml version="1.0" encoding="utf-8"?>
<calcChain xmlns="http://schemas.openxmlformats.org/spreadsheetml/2006/main">
  <c r="H13" i="1" l="1"/>
  <c r="K13" i="1" l="1"/>
  <c r="J13" i="1"/>
  <c r="I13" i="1"/>
  <c r="E15" i="1" l="1"/>
  <c r="D15" i="1"/>
  <c r="F8" i="1" l="1"/>
  <c r="F12" i="1" l="1"/>
  <c r="F11" i="1" l="1"/>
  <c r="F13" i="1"/>
  <c r="F14" i="1"/>
  <c r="F10" i="1"/>
  <c r="F7" i="1"/>
  <c r="F15" i="1" l="1"/>
</calcChain>
</file>

<file path=xl/sharedStrings.xml><?xml version="1.0" encoding="utf-8"?>
<sst xmlns="http://schemas.openxmlformats.org/spreadsheetml/2006/main" count="37" uniqueCount="37">
  <si>
    <t>департамент финансов Администрации города Сургута</t>
  </si>
  <si>
    <t>КВСР</t>
  </si>
  <si>
    <t>Итого</t>
  </si>
  <si>
    <t>011</t>
  </si>
  <si>
    <t>Дума города Сургута</t>
  </si>
  <si>
    <t>040</t>
  </si>
  <si>
    <t>Администрация города Сургута</t>
  </si>
  <si>
    <t>042</t>
  </si>
  <si>
    <t>Контрольно-счетная палата города Сургута</t>
  </si>
  <si>
    <t>043</t>
  </si>
  <si>
    <t>департамент образования Администрации города</t>
  </si>
  <si>
    <t>046</t>
  </si>
  <si>
    <t>департамент архитектуры и градостроительства Администрации города</t>
  </si>
  <si>
    <t>050</t>
  </si>
  <si>
    <t>Отклонения</t>
  </si>
  <si>
    <t>070</t>
  </si>
  <si>
    <t>департамент имущественных и земельных отношений Администрации города Сургута</t>
  </si>
  <si>
    <t>Приложение 1 к пояснительной записке</t>
  </si>
  <si>
    <t>(руб.)</t>
  </si>
  <si>
    <t>№ п/п</t>
  </si>
  <si>
    <t>Наименование главного распорядителя бюджетных средств</t>
  </si>
  <si>
    <t>Уточненный план</t>
  </si>
  <si>
    <t>Пояснения по отклонению показателей утвержденного плана от уточненного</t>
  </si>
  <si>
    <t>Аналитическая информация об уточнении плановых показателей расходов главных распорядителей бюджетных средств за 2024 год</t>
  </si>
  <si>
    <t>Утвержденные ассигнования в соответствии с решением ДГ от 20.12.2023 № 485-VII ДГ (с изменениями)</t>
  </si>
  <si>
    <r>
      <t xml:space="preserve"> </t>
    </r>
    <r>
      <rPr>
        <sz val="16"/>
        <rFont val="Times New Roman"/>
        <family val="1"/>
        <charset val="204"/>
      </rPr>
      <t>Изменение плановых ассигнований на (-)  304 964 723,74 рублей произведено в результате: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(-) 39 691 692,67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концессионные соглашения, обеспечение уровня софинансирования за счет средств бюджета города Сургута бюджетных ассигнований на исполнение расходных обязательств муниципального образования городского округа Сургут, в целях софинансирования которых предоставляются субсидии из других бюджетов бюджетной системы Российской Федерации в соответствии с приказами департамента финансов в размере  (-) 238 981 305,26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выделения средств из резервного фонда Администрации города на реализацию наказов избирателей депутатам Думы города в соответствии с приказами департамента финансов (-) 22 468 725,81 рублей;
●  Внесения изменений в сводную бюджетную роспись в целях выделения средств из резервного фонда Администрации города на предупреждение чрезвычайных ситуаций в соответствии с приказами департамента финансов (-) 3 823 000,00 рублей.</t>
    </r>
    <r>
      <rPr>
        <sz val="16"/>
        <color rgb="FFFF0000"/>
        <rFont val="Times New Roman"/>
        <family val="1"/>
        <charset val="204"/>
      </rPr>
      <t xml:space="preserve">
</t>
    </r>
  </si>
  <si>
    <r>
      <rPr>
        <sz val="16"/>
        <rFont val="Times New Roman"/>
        <family val="1"/>
        <charset val="204"/>
      </rPr>
      <t xml:space="preserve"> Изменение плановых ассигнований на (+)  13 239 241,68 рублей произведено в результате: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(+) 5 530 136,82 рублей;
●  Внесения изменений в сводную бюджетную роспись в целях выделения средств из резервного фонда Администрации города на реализацию наказов избирателей депутатам Думы города в соответствии с приказами департамента финансов (+) 12 806 218,67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3 633 200,00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(-) 1 463 913,81 рублей.</t>
    </r>
  </si>
  <si>
    <r>
      <rPr>
        <sz val="16"/>
        <rFont val="Times New Roman"/>
        <family val="1"/>
        <charset val="204"/>
      </rPr>
      <t>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3 770 956,53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 xml:space="preserve">● Внесения изменений в сводную бюджетную роспись в связи с исполнением судебных актов, предусматривающих обращение взыскаяния на средства бюджета города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 штрафов, а также социальных выплат (за исключением выплат, отнесенных к публичным нормативным обязательствам), установленных Российской Федерации  (+) 4 735 669,74 рублей.
</t>
    </r>
  </si>
  <si>
    <t>2</t>
  </si>
  <si>
    <t>3</t>
  </si>
  <si>
    <t>4</t>
  </si>
  <si>
    <t>5</t>
  </si>
  <si>
    <t>6</t>
  </si>
  <si>
    <t>7</t>
  </si>
  <si>
    <r>
      <rPr>
        <sz val="16"/>
        <rFont val="Times New Roman"/>
        <family val="1"/>
        <charset val="204"/>
      </rPr>
      <t xml:space="preserve"> Изменение плановых ассигнований на (-)  18 686 621,61 рубль произведено в результате: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 работникам муниципальных учреждений и органов местного самоуправления в соответствии с приказом департамента финансов в размере 
(+) 2 122 223,2 рубля;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выделения средств из резервного фонда Администрации города на снос аварийного здания в соответствии с приказами департамента финансов (+) 3 226 000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выделения средств из резервного фонда Администрации города на финансирование наказов избирателей депутатам Думы города, в соответствии с приказами департамента финансов (+) 757 458,72 рублей;</t>
    </r>
    <r>
      <rPr>
        <sz val="16"/>
        <color rgb="FFFF0000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(-) 20 056 629,32 рублей;
● Внесения изменений в сводную бюджетную роспись в связи с исполнением судебных актов, предусматривающих обращение взыскаяния на средства бюджета города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 штрафов, а также социальных выплат (за исключением выплат, отнесенных к публичным нормативным обязательствам), установленных Российской Федерации  (-) 4 735 669,74 рублей;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4,47 рубля.</t>
    </r>
  </si>
  <si>
    <t xml:space="preserve">Изменение плановых ассигнований на (-)  63 002 650,74 рублей произведено в результате: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138 855,79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(+) 781 893,47 рублей;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63 923 400,00 рублей
</t>
  </si>
  <si>
    <t xml:space="preserve"> Изменение плановых ассигнований на (+) 302 087 193,41 рублей произведено в результате: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(+) 31 257 439,18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концессионные соглашения, обеспечение уровня софинансирования за счет средств бюджета города Сургута бюджетных ассигнований на исполнение расходных обязательств муниципального образования городского округа Сургут, в целях софинансирования которых предоставляются субсидии из других бюджетов бюджетной системы Российской Федерации в соответствии с приказами департамента финансов в размере  (+) 238 981 305,26 рублей;
●  Внесения изменений в сводную бюджетную роспись в целях выделения средств из резервного фонда Администрации города на реализацию наказов избирателей депутатам Думы города в соответствии с приказами департамента финансов (+) 8 905 048,42 рублей;
●  Внесения изменений в сводную бюджетную роспись в целях выделения средств из резервного фонда Администрации города на предупреждение чрезвычайных ситуаций в соответствии с приказами департамента финансов (+) 597 000,00 рублей;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21 381 687,34 рублей;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</si>
</sst>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7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2">
    <xf numFmtId="0" fontId="0" fillId="0" borderId="0" xfId="0"/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164" fontId="3" fillId="0" borderId="0" xfId="2" applyFont="1" applyFill="1" applyAlignment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vertical="top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 applyProtection="1">
      <alignment vertical="center" wrapText="1"/>
    </xf>
    <xf numFmtId="4" fontId="5" fillId="0" borderId="0" xfId="0" applyNumberFormat="1" applyFont="1" applyFill="1" applyAlignment="1">
      <alignment vertical="center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right" wrapText="1"/>
    </xf>
    <xf numFmtId="4" fontId="5" fillId="0" borderId="0" xfId="0" applyNumberFormat="1" applyFont="1" applyFill="1" applyBorder="1" applyAlignment="1" applyProtection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4" fontId="6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Alignment="1">
      <alignment wrapText="1"/>
    </xf>
    <xf numFmtId="49" fontId="4" fillId="0" borderId="1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>
      <alignment horizontal="right"/>
    </xf>
    <xf numFmtId="0" fontId="5" fillId="0" borderId="1" xfId="0" quotePrefix="1" applyFont="1" applyFill="1" applyBorder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0" fontId="3" fillId="0" borderId="1" xfId="0" quotePrefix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wrapText="1"/>
    </xf>
    <xf numFmtId="4" fontId="3" fillId="3" borderId="1" xfId="0" quotePrefix="1" applyNumberFormat="1" applyFont="1" applyFill="1" applyBorder="1" applyAlignment="1">
      <alignment vertical="center" wrapText="1"/>
    </xf>
    <xf numFmtId="0" fontId="3" fillId="0" borderId="0" xfId="0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42" Type="http://schemas.openxmlformats.org/officeDocument/2006/relationships/revisionLog" Target="revisionLog42.xml"/><Relationship Id="rId46" Type="http://schemas.openxmlformats.org/officeDocument/2006/relationships/revisionLog" Target="revisionLog2.xml"/><Relationship Id="rId41" Type="http://schemas.openxmlformats.org/officeDocument/2006/relationships/revisionLog" Target="revisionLog41.xml"/><Relationship Id="rId45" Type="http://schemas.openxmlformats.org/officeDocument/2006/relationships/revisionLog" Target="revisionLog1.xml"/><Relationship Id="rId44" Type="http://schemas.openxmlformats.org/officeDocument/2006/relationships/revisionLog" Target="revisionLog44.xml"/><Relationship Id="rId43" Type="http://schemas.openxmlformats.org/officeDocument/2006/relationships/revisionLog" Target="revisionLog4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FAF346E-A9D0-4E6E-8CCC-F1A592A1538C}" diskRevisions="1" revisionId="90" version="46">
  <header guid="{BBE2F586-8517-4276-A37B-81C522B5962B}" dateTime="2025-03-04T14:41:06" maxSheetId="2" userName="Перевощикова Анна Васильевна" r:id="rId41" minRId="66">
    <sheetIdMap count="1">
      <sheetId val="1"/>
    </sheetIdMap>
  </header>
  <header guid="{040346C3-77D1-4E30-A167-5FE0D3DC1B4C}" dateTime="2025-03-20T15:30:44" maxSheetId="2" userName="Шулепова Ольга Анатольевна" r:id="rId42">
    <sheetIdMap count="1">
      <sheetId val="1"/>
    </sheetIdMap>
  </header>
  <header guid="{AD4FE26E-1ABF-450F-BDB3-5373D186E668}" dateTime="2025-03-24T15:30:30" maxSheetId="2" userName="Шулепова Ольга Анатольевна" r:id="rId43" minRId="72" maxRId="80">
    <sheetIdMap count="1">
      <sheetId val="1"/>
    </sheetIdMap>
  </header>
  <header guid="{988DB128-39F1-424C-8702-A5D4FEFB1EEE}" dateTime="2025-03-28T09:26:36" maxSheetId="2" userName="Маганёва Екатерина Николаевна" r:id="rId44">
    <sheetIdMap count="1">
      <sheetId val="1"/>
    </sheetIdMap>
  </header>
  <header guid="{3EEBA7B9-F6BF-4DF1-B1F3-5D73E643F72B}" dateTime="2025-03-28T14:14:50" maxSheetId="2" userName="Лёвина Ирина Михайловна" r:id="rId45" minRId="85" maxRId="86">
    <sheetIdMap count="1">
      <sheetId val="1"/>
    </sheetIdMap>
  </header>
  <header guid="{5FAF346E-A9D0-4E6E-8CCC-F1A592A1538C}" dateTime="2025-03-28T14:57:26" maxSheetId="2" userName="Маганёва Екатерина Николаевна" r:id="rId4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" sId="1" quotePrefix="1">
    <oc r="G14" t="inlineStr">
      <is>
        <t xml:space="preserve">Изменение плановых ассигнований на (-)  63 002 650,74 рублей произведено в результате: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138 855,79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(+) 781 893,47 рублей;
'●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63 923 400,00 рублей
</t>
      </is>
    </oc>
    <nc r="G14" t="inlineStr">
      <is>
        <t xml:space="preserve">Изменение плановых ассигнований на (-)  63 002 650,74 рублей произведено в результате: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138 855,79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(+) 781 893,47 рублей;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63 923 400,00 рублей
</t>
      </is>
    </nc>
  </rcc>
  <rcc rId="86" sId="1" quotePrefix="1">
    <oc r="G8" t="inlineStr">
      <is>
        <t xml:space="preserve">
' Изменение плановых ассигнований на (+) 302 087 193,41 рублей произведено в результате: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(+) 31 257 439,18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концессионные соглашения, обеспечение уровня софинансирования за счет средств бюджета города Сургута бюджетных ассигнований на исполнение расходных обязательств муниципального образования городского округа Сургут, в целях софинансирования которых предоставляются субсидии из других бюджетов бюджетной системы Российской Федерации в соответствии с приказами департамента финансов в размере  (+) 238 981 305,26 рублей;
●  Внесения изменений в сводную бюджетную роспись в целях выделения средств из резервного фонда Администрации города на реализацию наказов избирателей депутатам Думы города в соответствии с приказами департамента финансов (+) 8 905 048,42 рублей;
●  Внесения изменений в сводную бюджетную роспись в целях выделения средств из резервного фонда Администрации города на предупреждение чрезвычайных ситуаций в соответствии с приказами департамента финансов (+) 597 000,00 рублей;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21 381 687,34 рублей;
</t>
      </is>
    </oc>
    <nc r="G8" t="inlineStr">
      <is>
        <t xml:space="preserve"> Изменение плановых ассигнований на (+) 302 087 193,41 рублей произведено в результате: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(+) 31 257 439,18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концессионные соглашения, обеспечение уровня софинансирования за счет средств бюджета города Сургута бюджетных ассигнований на исполнение расходных обязательств муниципального образования городского округа Сургут, в целях софинансирования которых предоставляются субсидии из других бюджетов бюджетной системы Российской Федерации в соответствии с приказами департамента финансов в размере  (+) 238 981 305,26 рублей;
●  Внесения изменений в сводную бюджетную роспись в целях выделения средств из резервного фонда Администрации города на реализацию наказов избирателей депутатам Думы города в соответствии с приказами департамента финансов (+) 8 905 048,42 рублей;
●  Внесения изменений в сводную бюджетную роспись в целях выделения средств из резервного фонда Администрации города на предупреждение чрезвычайных ситуаций в соответствии с приказами департамента финансов (+) 597 000,00 рублей;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21 381 687,34 рублей;
</t>
      </is>
    </nc>
  </rcc>
  <rdn rId="0" localSheetId="1" customView="1" name="Z_B71D7B84_6570_499C_858F_EC59AE4EF15E_.wvu.PrintArea" hidden="1" oldHidden="1">
    <formula>Бюджет!$B$1:$G$15</formula>
  </rdn>
  <rdn rId="0" localSheetId="1" customView="1" name="Z_B71D7B84_6570_499C_858F_EC59AE4EF15E_.wvu.PrintTitles" hidden="1" oldHidden="1">
    <formula>Бюджет!$5:$5</formula>
  </rdn>
  <rcv guid="{B71D7B84-6570-499C-858F-EC59AE4EF15E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0CAC710-E29B-4CFD-B60C-79842C41C997}" action="delete"/>
  <rdn rId="0" localSheetId="1" customView="1" name="Z_60CAC710_E29B_4CFD_B60C_79842C41C997_.wvu.PrintArea" hidden="1" oldHidden="1">
    <formula>Бюджет!$B$1:$G$15</formula>
    <oldFormula>Бюджет!$B$1:$G$15</oldFormula>
  </rdn>
  <rdn rId="0" localSheetId="1" customView="1" name="Z_60CAC710_E29B_4CFD_B60C_79842C41C997_.wvu.PrintTitles" hidden="1" oldHidden="1">
    <formula>Бюджет!$5:$5</formula>
    <oldFormula>Бюджет!$5:$5</oldFormula>
  </rdn>
  <rcv guid="{60CAC710-E29B-4CFD-B60C-79842C41C997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" sId="1" quotePrefix="1">
    <oc r="G13" t="inlineStr">
      <is>
        <r>
          <t>Изменение плановых ассигнований на (+)  15 907 259,73 рублей произведено в результате: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(+) 23 716 470,36 рублей;</t>
        </r>
        <r>
          <rPr>
            <sz val="16"/>
            <color rgb="FFFF0000"/>
            <rFont val="Times New Roman"/>
            <family val="1"/>
            <charset val="204"/>
          </rPr>
          <t xml:space="preserve">
</t>
        </r>
        <r>
          <rPr>
            <sz val="16"/>
            <rFont val="Times New Roman"/>
            <family val="1"/>
            <charset val="204"/>
          </rPr>
          <t>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связи с сокращением (возвратом при отсутствии потребности) указанных межбюджетных трансфертов в размере (-) 6 937 700 рублей;</t>
        </r>
        <r>
          <rPr>
            <sz val="16"/>
            <rFont val="Times New Roman"/>
            <family val="1"/>
            <charset val="204"/>
          </rPr>
          <t xml:space="preserve">
● Внесения изменений в сводную бюджетную роспись в связи с перераспределением между главными распорядителями бюджетных средств в связи с исполнением судебных актов, предусматривающих обращение взыскаяния на средства бюджета города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 штрафов, а также социальных выплат (за исключением выплат, отнесенных к публичным нормативным обязательствам), установленных Российской Федерации  (-) 4 436 699,0 рублей;</t>
        </r>
        <r>
          <rPr>
            <sz val="16"/>
            <color rgb="FFFF0000"/>
            <rFont val="Times New Roman"/>
            <family val="1"/>
            <charset val="204"/>
          </rPr>
          <t xml:space="preserve">
</t>
        </r>
        <r>
          <rPr>
            <sz val="16"/>
            <rFont val="Times New Roman"/>
            <family val="1"/>
            <charset val="204"/>
          </rPr>
          <t>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 работникам муниципальных учреждений и органов местного самоуправления в соответствии с приказом департамента финансов в размере 
(+) 3 565 188,37 рублей.</t>
        </r>
      </is>
    </oc>
    <nc r="G13" t="inlineStr">
      <is>
        <t xml:space="preserve">Изменение плановых ассигнований на (-)  63 002 650,74 рублей произведено в результате:
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(+) 138 855,79 рублей;
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характера, гарантиям и компенсациям работникам муниципальных учреждений и органов местного самоуправления в соответствии с приказами департамента финансов в размере (+) 781 893,47 рублей;
'●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63 923 400,00 рублей
</t>
      </is>
    </nc>
  </rcc>
  <rfmt sheetId="1" sqref="G13">
    <dxf>
      <fill>
        <patternFill>
          <bgColor theme="0"/>
        </patternFill>
      </fill>
    </dxf>
  </rfmt>
  <rdn rId="0" localSheetId="1" customView="1" name="Z_554CC7F9_D1CB_4EF4_9FC7_8EB0AA5BD118_.wvu.PrintArea" hidden="1" oldHidden="1">
    <formula>Бюджет!$B$1:$G$14</formula>
  </rdn>
  <rdn rId="0" localSheetId="1" customView="1" name="Z_554CC7F9_D1CB_4EF4_9FC7_8EB0AA5BD118_.wvu.PrintTitles" hidden="1" oldHidden="1">
    <formula>Бюджет!$5:$5</formula>
  </rdn>
  <rcv guid="{554CC7F9-D1CB-4EF4-9FC7-8EB0AA5BD118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6A174C41_AF42_4A1B_8428_D5C42F910F38_.wvu.Rows" hidden="1" oldHidden="1">
    <oldFormula>Бюджет!#REF!</oldFormula>
  </rdn>
  <rcv guid="{6A174C41-AF42-4A1B-8428-D5C42F910F38}" action="delete"/>
  <rdn rId="0" localSheetId="1" customView="1" name="Z_6A174C41_AF42_4A1B_8428_D5C42F910F38_.wvu.PrintArea" hidden="1" oldHidden="1">
    <formula>Бюджет!$B$1:$G$14</formula>
    <oldFormula>Бюджет!$B$1:$G$14</oldFormula>
  </rdn>
  <rdn rId="0" localSheetId="1" customView="1" name="Z_6A174C41_AF42_4A1B_8428_D5C42F910F38_.wvu.PrintTitles" hidden="1" oldHidden="1">
    <formula>Бюджет!$5:$5</formula>
    <oldFormula>Бюджет!$5:$5</oldFormula>
  </rdn>
  <rcv guid="{6A174C41-AF42-4A1B-8428-D5C42F910F38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2" sId="1" ref="A6:XFD6" action="insertRow"/>
  <rcc rId="73" sId="1">
    <nc r="A6">
      <v>1</v>
    </nc>
  </rcc>
  <rcc rId="74" sId="1">
    <nc r="B6" t="inlineStr">
      <is>
        <t>2</t>
      </is>
    </nc>
  </rcc>
  <rcc rId="75" sId="1">
    <nc r="C6" t="inlineStr">
      <is>
        <t>3</t>
      </is>
    </nc>
  </rcc>
  <rcc rId="76" sId="1">
    <nc r="D6" t="inlineStr">
      <is>
        <t>4</t>
      </is>
    </nc>
  </rcc>
  <rcc rId="77" sId="1">
    <nc r="E6" t="inlineStr">
      <is>
        <t>5</t>
      </is>
    </nc>
  </rcc>
  <rcc rId="78" sId="1">
    <nc r="F6" t="inlineStr">
      <is>
        <t>6</t>
      </is>
    </nc>
  </rcc>
  <rcc rId="79" sId="1">
    <nc r="G6" t="inlineStr">
      <is>
        <t>7</t>
      </is>
    </nc>
  </rcc>
  <rcc rId="80" sId="1" quotePrefix="1">
    <oc r="G12" t="inlineStr">
      <is>
        <r>
          <rPr>
            <sz val="16"/>
            <rFont val="Times New Roman"/>
            <family val="1"/>
            <charset val="204"/>
          </rPr>
          <t xml:space="preserve"> Изменение плановых ассигнований на (-)  18 686 621,61 рубль произведено в результате:</t>
        </r>
        <r>
          <rPr>
            <sz val="16"/>
            <color rgb="FFFF0000"/>
            <rFont val="Times New Roman"/>
            <family val="1"/>
            <charset val="204"/>
          </rPr>
          <t xml:space="preserve">
</t>
        </r>
        <r>
          <rPr>
            <sz val="16"/>
            <rFont val="Times New Roman"/>
            <family val="1"/>
            <charset val="204"/>
          </rPr>
          <t>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 работникам муниципальных учреждений и органов местного самоуправления в соответствии с приказом департамента финансов в размере 
(+) 2 122 223,2 рубля;</t>
        </r>
        <r>
          <rPr>
            <sz val="16"/>
            <color rgb="FFFF0000"/>
            <rFont val="Times New Roman"/>
            <family val="1"/>
            <charset val="204"/>
          </rPr>
          <t xml:space="preserve">
</t>
        </r>
        <r>
          <rPr>
            <sz val="16"/>
            <rFont val="Times New Roman"/>
            <family val="1"/>
            <charset val="204"/>
          </rPr>
          <t>●  Внесения изменений в сводную бюджетную роспись в целях выделения средств из резервного фонда Администрации города на на снос аварийного здания в соответствии с приказами департамента финансов (+) 3 226 000 рублей;</t>
        </r>
        <r>
          <rPr>
            <sz val="16"/>
            <color rgb="FFFF0000"/>
            <rFont val="Times New Roman"/>
            <family val="1"/>
            <charset val="204"/>
          </rPr>
          <t xml:space="preserve">
</t>
        </r>
        <r>
          <rPr>
            <sz val="16"/>
            <rFont val="Times New Roman"/>
            <family val="1"/>
            <charset val="204"/>
          </rPr>
          <t>●  Внесения изменений в сводную бюджетную роспись в целях выделения средств из резервного фонда Администрации города на финансирование наказов избирателей депутатам Думы города, необходимость в которых возникла после принятия бюджета муниципального образования городской округ Сургут Ханты-Мансийского автономного округа - Югры на соответствующий финансовый год и плановый период (+) 757 458,72 рублей;</t>
        </r>
        <r>
          <rPr>
            <sz val="16"/>
            <color rgb="FFFF0000"/>
            <rFont val="Times New Roman"/>
            <family val="1"/>
            <charset val="204"/>
          </rPr>
          <t xml:space="preserve">
</t>
        </r>
        <r>
          <rPr>
            <sz val="16"/>
            <rFont val="Times New Roman"/>
            <family val="1"/>
            <charset val="204"/>
          </rPr>
          <t>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(-) 20 056 629,32 рублей;
● Внесения изменений в сводную бюджетную роспись в связи с исполнением судебных актов, предусматривающих обращение взыскаяния на средства бюджета города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 штрафов, а также социальных выплат (за исключением выплат, отнесенных к публичным нормативным обязательствам), установленных Российской Федерации  (-) 4 735 669,74 рублей;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4,47 рубля.</t>
        </r>
      </is>
    </oc>
    <nc r="G12" t="inlineStr">
      <is>
        <r>
          <rPr>
            <sz val="16"/>
            <rFont val="Times New Roman"/>
            <family val="1"/>
            <charset val="204"/>
          </rPr>
          <t xml:space="preserve"> Изменение плановых ассигнований на (-)  18 686 621,61 рубль произведено в результате:</t>
        </r>
        <r>
          <rPr>
            <sz val="16"/>
            <color rgb="FFFF0000"/>
            <rFont val="Times New Roman"/>
            <family val="1"/>
            <charset val="204"/>
          </rPr>
          <t xml:space="preserve">
</t>
        </r>
        <r>
          <rPr>
            <sz val="16"/>
            <rFont val="Times New Roman"/>
            <family val="1"/>
            <charset val="204"/>
          </rPr>
          <t>●  Внесения изменений в сводную бюджетную роспись в целях перераспределения средств, иным образом зарезервированных в составе утвержденных бюджетных ассигнований на повышение оплаты труда, выплат социального характера работникам муниципальных учреждений и органов местного самоуправления в соответствии с приказом департамента финансов в размере 
(+) 2 122 223,2 рубля;</t>
        </r>
        <r>
          <rPr>
            <sz val="16"/>
            <color rgb="FFFF0000"/>
            <rFont val="Times New Roman"/>
            <family val="1"/>
            <charset val="204"/>
          </rPr>
          <t xml:space="preserve">
</t>
        </r>
        <r>
          <rPr>
            <sz val="16"/>
            <rFont val="Times New Roman"/>
            <family val="1"/>
            <charset val="204"/>
          </rPr>
          <t>●  Внесения изменений в сводную бюджетную роспись в целях выделения средств из резервного фонда Администрации города на снос аварийного здания в соответствии с приказами департамента финансов (+) 3 226 000 рублей;</t>
        </r>
        <r>
          <rPr>
            <sz val="16"/>
            <color rgb="FFFF0000"/>
            <rFont val="Times New Roman"/>
            <family val="1"/>
            <charset val="204"/>
          </rPr>
          <t xml:space="preserve">
</t>
        </r>
        <r>
          <rPr>
            <sz val="16"/>
            <rFont val="Times New Roman"/>
            <family val="1"/>
            <charset val="204"/>
          </rPr>
          <t>●  Внесения изменений в сводную бюджетную роспись в целях выделения средств из резервного фонда Администрации города на финансирование наказов избирателей депутатам Думы города, в соответствии с приказами департамента финансов (+) 757 458,72 рублей;</t>
        </r>
        <r>
          <rPr>
            <sz val="16"/>
            <color rgb="FFFF0000"/>
            <rFont val="Times New Roman"/>
            <family val="1"/>
            <charset val="204"/>
          </rPr>
          <t xml:space="preserve">
</t>
        </r>
        <r>
          <rPr>
            <sz val="16"/>
            <rFont val="Times New Roman"/>
            <family val="1"/>
            <charset val="204"/>
          </rPr>
          <t>●  Внесения изменений в сводную бюджетную роспись в целях перераспределения бюджетных ассигнований по соответствующим кодам расходов бюджетной классификации за счёт экономии бюджетных ассигнований, в том числе путём её перераспределения между главными распорядителями бюджетных средств в соответствии с приказами департамента финансов в размере 
(-) 20 056 629,32 рублей;
● Внесения изменений в сводную бюджетную роспись в связи с исполнением судебных актов, предусматривающих обращение взыскаяния на средства бюджета города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 штрафов, а также социальных выплат (за исключением выплат, отнесенных к публичным нормативным обязательствам), установленных Российской Федерации  (-) 4 735 669,74 рублей;
●  Внесения изменений в сводную бюджетную роспись в связи с получением уведомлений о предоставлении субсидий, субвенций, иных межбюджетных трансфертов, имеющих целевое назначение, а так же в случае сокращения (возвратом при отсутствии потребности) указанных средств в размере (-) 4,47 рубля.</t>
        </r>
      </is>
    </nc>
  </rcc>
  <rcv guid="{6A174C41-AF42-4A1B-8428-D5C42F910F38}" action="delete"/>
  <rdn rId="0" localSheetId="1" customView="1" name="Z_6A174C41_AF42_4A1B_8428_D5C42F910F38_.wvu.PrintArea" hidden="1" oldHidden="1">
    <formula>Бюджет!$A$1:$G$15</formula>
    <oldFormula>Бюджет!$B$1:$G$15</oldFormula>
  </rdn>
  <rdn rId="0" localSheetId="1" customView="1" name="Z_6A174C41_AF42_4A1B_8428_D5C42F910F38_.wvu.PrintTitles" hidden="1" oldHidden="1">
    <formula>Бюджет!$5:$5</formula>
    <oldFormula>Бюджет!$5:$5</oldFormula>
  </rdn>
  <rcv guid="{6A174C41-AF42-4A1B-8428-D5C42F910F38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0CAC710-E29B-4CFD-B60C-79842C41C997}" action="delete"/>
  <rdn rId="0" localSheetId="1" customView="1" name="Z_60CAC710_E29B_4CFD_B60C_79842C41C997_.wvu.PrintArea" hidden="1" oldHidden="1">
    <formula>Бюджет!$B$1:$G$15</formula>
    <oldFormula>Бюджет!$B$1:$G$15</oldFormula>
  </rdn>
  <rdn rId="0" localSheetId="1" customView="1" name="Z_60CAC710_E29B_4CFD_B60C_79842C41C997_.wvu.PrintTitles" hidden="1" oldHidden="1">
    <formula>Бюджет!$5:$5</formula>
    <oldFormula>Бюджет!$5:$5</oldFormula>
  </rdn>
  <rcv guid="{60CAC710-E29B-4CFD-B60C-79842C41C99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31"/>
  <sheetViews>
    <sheetView showGridLines="0" tabSelected="1" zoomScale="68" zoomScaleNormal="60" zoomScaleSheetLayoutView="80" workbookViewId="0">
      <selection activeCell="A3" sqref="A3:F3"/>
    </sheetView>
  </sheetViews>
  <sheetFormatPr defaultColWidth="9.140625" defaultRowHeight="12.75" customHeight="1" x14ac:dyDescent="0.3"/>
  <cols>
    <col min="1" max="1" width="9.140625" style="19"/>
    <col min="2" max="2" width="7.42578125" style="12" customWidth="1"/>
    <col min="3" max="3" width="29.5703125" style="12" customWidth="1"/>
    <col min="4" max="5" width="29.140625" style="15" customWidth="1"/>
    <col min="6" max="6" width="26.85546875" style="15" customWidth="1"/>
    <col min="7" max="7" width="246.28515625" style="12" customWidth="1"/>
    <col min="8" max="8" width="36.85546875" style="12" customWidth="1"/>
    <col min="9" max="9" width="25.85546875" style="12" customWidth="1"/>
    <col min="10" max="10" width="23.5703125" style="12" customWidth="1"/>
    <col min="11" max="11" width="22" style="12" customWidth="1"/>
    <col min="12" max="12" width="20.5703125" style="12" customWidth="1"/>
    <col min="13" max="13" width="14.42578125" style="12" bestFit="1" customWidth="1"/>
    <col min="14" max="14" width="11.28515625" style="12" bestFit="1" customWidth="1"/>
    <col min="15" max="16384" width="9.140625" style="12"/>
  </cols>
  <sheetData>
    <row r="1" spans="1:13" ht="20.25" x14ac:dyDescent="0.3">
      <c r="B1" s="22"/>
      <c r="C1" s="22"/>
      <c r="D1" s="23"/>
      <c r="E1" s="23"/>
      <c r="F1" s="23"/>
      <c r="G1" s="24" t="s">
        <v>17</v>
      </c>
      <c r="H1" s="13"/>
    </row>
    <row r="2" spans="1:13" ht="20.25" x14ac:dyDescent="0.3">
      <c r="B2" s="22"/>
      <c r="C2" s="22"/>
      <c r="D2" s="23"/>
      <c r="E2" s="23"/>
      <c r="F2" s="23"/>
      <c r="G2" s="22"/>
      <c r="H2" s="13"/>
    </row>
    <row r="3" spans="1:13" ht="20.25" customHeight="1" x14ac:dyDescent="0.3">
      <c r="A3" s="43" t="s">
        <v>23</v>
      </c>
      <c r="B3" s="43"/>
      <c r="C3" s="43"/>
      <c r="D3" s="43"/>
      <c r="E3" s="43"/>
      <c r="F3" s="43"/>
      <c r="G3" s="43"/>
      <c r="H3" s="13"/>
    </row>
    <row r="4" spans="1:13" s="29" customFormat="1" ht="20.25" x14ac:dyDescent="0.3">
      <c r="A4" s="25"/>
      <c r="B4" s="12"/>
      <c r="C4" s="26"/>
      <c r="D4" s="27"/>
      <c r="E4" s="27"/>
      <c r="F4" s="27"/>
      <c r="G4" s="27" t="s">
        <v>18</v>
      </c>
      <c r="H4" s="28"/>
    </row>
    <row r="5" spans="1:13" ht="128.44999999999999" customHeight="1" x14ac:dyDescent="0.3">
      <c r="A5" s="30" t="s">
        <v>19</v>
      </c>
      <c r="B5" s="8" t="s">
        <v>1</v>
      </c>
      <c r="C5" s="31" t="s">
        <v>20</v>
      </c>
      <c r="D5" s="8" t="s">
        <v>24</v>
      </c>
      <c r="E5" s="31" t="s">
        <v>21</v>
      </c>
      <c r="F5" s="31" t="s">
        <v>14</v>
      </c>
      <c r="G5" s="8" t="s">
        <v>22</v>
      </c>
      <c r="I5" s="13"/>
    </row>
    <row r="6" spans="1:13" ht="20.25" x14ac:dyDescent="0.3">
      <c r="A6" s="30">
        <v>1</v>
      </c>
      <c r="B6" s="8" t="s">
        <v>28</v>
      </c>
      <c r="C6" s="31" t="s">
        <v>29</v>
      </c>
      <c r="D6" s="8" t="s">
        <v>30</v>
      </c>
      <c r="E6" s="31" t="s">
        <v>31</v>
      </c>
      <c r="F6" s="31" t="s">
        <v>32</v>
      </c>
      <c r="G6" s="8" t="s">
        <v>33</v>
      </c>
      <c r="I6" s="13"/>
    </row>
    <row r="7" spans="1:13" s="5" customFormat="1" ht="176.25" customHeight="1" x14ac:dyDescent="0.2">
      <c r="A7" s="17">
        <v>1</v>
      </c>
      <c r="B7" s="8" t="s">
        <v>3</v>
      </c>
      <c r="C7" s="20" t="s">
        <v>4</v>
      </c>
      <c r="D7" s="2">
        <v>90986313.769999996</v>
      </c>
      <c r="E7" s="2">
        <v>90986313.769999996</v>
      </c>
      <c r="F7" s="2">
        <f>E7-D7</f>
        <v>0</v>
      </c>
      <c r="G7" s="40"/>
      <c r="H7" s="3"/>
      <c r="I7" s="4"/>
      <c r="L7" s="6"/>
    </row>
    <row r="8" spans="1:13" s="5" customFormat="1" ht="349.15" customHeight="1" x14ac:dyDescent="0.3">
      <c r="A8" s="46">
        <v>2</v>
      </c>
      <c r="B8" s="48" t="s">
        <v>5</v>
      </c>
      <c r="C8" s="50" t="s">
        <v>6</v>
      </c>
      <c r="D8" s="44">
        <v>14591742795.65</v>
      </c>
      <c r="E8" s="44">
        <v>14893829989.059999</v>
      </c>
      <c r="F8" s="44">
        <f>E8-D8</f>
        <v>302087193.40999985</v>
      </c>
      <c r="G8" s="41" t="s">
        <v>36</v>
      </c>
      <c r="H8" s="21"/>
      <c r="I8" s="4"/>
      <c r="J8" s="6"/>
      <c r="K8" s="4"/>
      <c r="L8" s="6"/>
      <c r="M8" s="7"/>
    </row>
    <row r="9" spans="1:13" s="5" customFormat="1" ht="242.25" customHeight="1" x14ac:dyDescent="0.2">
      <c r="A9" s="47"/>
      <c r="B9" s="49"/>
      <c r="C9" s="51"/>
      <c r="D9" s="45"/>
      <c r="E9" s="45"/>
      <c r="F9" s="45"/>
      <c r="G9" s="38" t="s">
        <v>27</v>
      </c>
      <c r="H9" s="4"/>
      <c r="I9" s="4"/>
      <c r="J9" s="6"/>
      <c r="K9" s="4"/>
      <c r="L9" s="6"/>
      <c r="M9" s="7"/>
    </row>
    <row r="10" spans="1:13" s="5" customFormat="1" ht="278.25" customHeight="1" x14ac:dyDescent="0.2">
      <c r="A10" s="17">
        <v>3</v>
      </c>
      <c r="B10" s="8" t="s">
        <v>7</v>
      </c>
      <c r="C10" s="20" t="s">
        <v>8</v>
      </c>
      <c r="D10" s="2">
        <v>75120238.359999999</v>
      </c>
      <c r="E10" s="2">
        <v>75120238.359999999</v>
      </c>
      <c r="F10" s="2">
        <f>E10-D10</f>
        <v>0</v>
      </c>
      <c r="G10" s="40"/>
      <c r="H10" s="4"/>
      <c r="I10" s="4"/>
    </row>
    <row r="11" spans="1:13" s="5" customFormat="1" ht="336.75" customHeight="1" x14ac:dyDescent="0.2">
      <c r="A11" s="17">
        <v>4</v>
      </c>
      <c r="B11" s="8" t="s">
        <v>9</v>
      </c>
      <c r="C11" s="20" t="s">
        <v>10</v>
      </c>
      <c r="D11" s="2">
        <v>22760377979.560001</v>
      </c>
      <c r="E11" s="2">
        <v>22773617221.240002</v>
      </c>
      <c r="F11" s="2">
        <f>E11-D11</f>
        <v>13239241.680000305</v>
      </c>
      <c r="G11" s="38" t="s">
        <v>26</v>
      </c>
      <c r="H11" s="4"/>
      <c r="I11" s="4"/>
    </row>
    <row r="12" spans="1:13" s="5" customFormat="1" ht="409.6" customHeight="1" x14ac:dyDescent="0.2">
      <c r="A12" s="17">
        <v>5</v>
      </c>
      <c r="B12" s="8" t="s">
        <v>11</v>
      </c>
      <c r="C12" s="20" t="s">
        <v>12</v>
      </c>
      <c r="D12" s="2">
        <v>6390907376.0200005</v>
      </c>
      <c r="E12" s="2">
        <v>6372220754.4099998</v>
      </c>
      <c r="F12" s="2">
        <f>E12-D12</f>
        <v>-18686621.61000061</v>
      </c>
      <c r="G12" s="38" t="s">
        <v>34</v>
      </c>
      <c r="H12" s="6"/>
      <c r="I12" s="4"/>
      <c r="K12" s="6"/>
    </row>
    <row r="13" spans="1:13" s="5" customFormat="1" ht="408.75" customHeight="1" x14ac:dyDescent="0.2">
      <c r="A13" s="17">
        <v>6</v>
      </c>
      <c r="B13" s="8" t="s">
        <v>13</v>
      </c>
      <c r="C13" s="20" t="s">
        <v>0</v>
      </c>
      <c r="D13" s="2">
        <v>760560054.75999999</v>
      </c>
      <c r="E13" s="2">
        <v>455595331.01999998</v>
      </c>
      <c r="F13" s="2">
        <f t="shared" ref="F13:F14" si="0">E13-D13</f>
        <v>-304964723.74000001</v>
      </c>
      <c r="G13" s="38" t="s">
        <v>25</v>
      </c>
      <c r="H13" s="4">
        <f>2691201.1+399384.48+25251059.42+4322630.23+7027417.44</f>
        <v>39691692.670000002</v>
      </c>
      <c r="I13" s="4">
        <f>213000000+25981305.26</f>
        <v>238981305.25999999</v>
      </c>
      <c r="J13" s="39">
        <f>22468725.81+3823000</f>
        <v>26291725.809999999</v>
      </c>
      <c r="K13" s="6">
        <f>F13+H13+I13+J13</f>
        <v>0</v>
      </c>
    </row>
    <row r="14" spans="1:13" s="5" customFormat="1" ht="281.25" customHeight="1" x14ac:dyDescent="0.2">
      <c r="A14" s="17">
        <v>7</v>
      </c>
      <c r="B14" s="8" t="s">
        <v>15</v>
      </c>
      <c r="C14" s="20" t="s">
        <v>16</v>
      </c>
      <c r="D14" s="1">
        <v>1327505147.5999999</v>
      </c>
      <c r="E14" s="1">
        <v>1264502496.8599999</v>
      </c>
      <c r="F14" s="2">
        <f t="shared" si="0"/>
        <v>-63002650.74000001</v>
      </c>
      <c r="G14" s="42" t="s">
        <v>35</v>
      </c>
      <c r="H14" s="4"/>
      <c r="I14" s="4"/>
      <c r="J14" s="9"/>
      <c r="K14" s="6"/>
    </row>
    <row r="15" spans="1:13" ht="42" customHeight="1" x14ac:dyDescent="0.3">
      <c r="A15" s="18"/>
      <c r="B15" s="10" t="s">
        <v>2</v>
      </c>
      <c r="C15" s="35"/>
      <c r="D15" s="36">
        <f>SUM(D7:D14)</f>
        <v>45997199905.720001</v>
      </c>
      <c r="E15" s="36">
        <f>SUM(E7:E14)</f>
        <v>45925872344.719994</v>
      </c>
      <c r="F15" s="36">
        <f>SUM(F7:F14)</f>
        <v>-71327561.000000477</v>
      </c>
      <c r="G15" s="11"/>
      <c r="I15" s="13"/>
    </row>
    <row r="16" spans="1:13" ht="12.75" customHeight="1" x14ac:dyDescent="0.3">
      <c r="G16" s="14"/>
      <c r="H16" s="3"/>
    </row>
    <row r="17" spans="4:10" ht="42" customHeight="1" x14ac:dyDescent="0.3">
      <c r="F17" s="16"/>
      <c r="G17" s="14"/>
      <c r="H17" s="3"/>
      <c r="I17" s="3"/>
      <c r="J17" s="13"/>
    </row>
    <row r="18" spans="4:10" ht="12.75" customHeight="1" x14ac:dyDescent="0.3">
      <c r="D18" s="32"/>
      <c r="E18" s="32"/>
      <c r="F18" s="32"/>
    </row>
    <row r="19" spans="4:10" ht="39" customHeight="1" x14ac:dyDescent="0.3">
      <c r="D19" s="37"/>
      <c r="E19" s="37"/>
      <c r="F19" s="32"/>
      <c r="H19" s="4"/>
    </row>
    <row r="20" spans="4:10" ht="12.75" customHeight="1" x14ac:dyDescent="0.3">
      <c r="D20" s="33"/>
      <c r="E20" s="33"/>
      <c r="F20" s="32"/>
    </row>
    <row r="22" spans="4:10" ht="36" customHeight="1" x14ac:dyDescent="0.3">
      <c r="E22" s="16"/>
      <c r="G22" s="34"/>
    </row>
    <row r="23" spans="4:10" ht="12.75" customHeight="1" x14ac:dyDescent="0.3">
      <c r="E23" s="16"/>
    </row>
    <row r="24" spans="4:10" ht="12.75" customHeight="1" x14ac:dyDescent="0.3">
      <c r="E24" s="16"/>
    </row>
    <row r="25" spans="4:10" ht="12.75" customHeight="1" x14ac:dyDescent="0.3">
      <c r="E25" s="16"/>
    </row>
    <row r="31" spans="4:10" ht="12.75" customHeight="1" x14ac:dyDescent="0.3">
      <c r="G31" s="13"/>
      <c r="H31" s="13"/>
    </row>
  </sheetData>
  <customSheetViews>
    <customSheetView guid="{60CAC710-E29B-4CFD-B60C-79842C41C997}" scale="68" showPageBreaks="1" showGridLines="0" fitToPage="1" printArea="1">
      <selection activeCell="A3" sqref="A3:F3"/>
      <pageMargins left="0" right="0" top="0.39370078740157483" bottom="0.19685039370078741" header="0" footer="0"/>
      <pageSetup paperSize="9" scale="40" firstPageNumber="144" fitToHeight="0" orientation="landscape" useFirstPageNumber="1" r:id="rId1"/>
      <headerFooter alignWithMargins="0">
        <oddHeader>&amp;C&amp;P</oddHeader>
      </headerFooter>
    </customSheetView>
    <customSheetView guid="{E78168E8-8C4E-47D7-8762-A4D0061C638B}" scale="60" showGridLines="0" fitToPage="1" printArea="1" topLeftCell="A10">
      <selection activeCell="G11" sqref="G11"/>
      <pageMargins left="0" right="0" top="0.39370078740157483" bottom="0.19685039370078741" header="0.51181102362204722" footer="0.51181102362204722"/>
      <pageSetup paperSize="8" scale="49" firstPageNumber="691" fitToHeight="2" orientation="landscape" useFirstPageNumber="1" r:id="rId2"/>
      <headerFooter alignWithMargins="0">
        <oddFooter>&amp;R&amp;P</oddFooter>
      </headerFooter>
    </customSheetView>
    <customSheetView guid="{9CB380FF-6F68-47E6-A120-FFBCB25F8109}" scale="75" showPageBreaks="1" showGridLines="0" fitToPage="1" printArea="1" topLeftCell="F6">
      <selection activeCell="G7" sqref="G7"/>
      <pageMargins left="0" right="0" top="0.39370078740157483" bottom="0.19685039370078741" header="0.51181102362204722" footer="0.51181102362204722"/>
      <pageSetup paperSize="9" scale="39" fitToHeight="12" orientation="landscape" r:id="rId3"/>
      <headerFooter alignWithMargins="0"/>
    </customSheetView>
    <customSheetView guid="{2A32769C-BE91-4D5B-8470-3F0C140DE232}" scale="64" showPageBreaks="1" showGridLines="0" fitToPage="1" printArea="1" hiddenRows="1" topLeftCell="A13">
      <selection activeCell="J16" sqref="J16"/>
      <pageMargins left="0" right="0" top="0.39370078740157483" bottom="0.19685039370078741" header="0.51181102362204722" footer="0.51181102362204722"/>
      <pageSetup paperSize="9" scale="45" fitToHeight="12" orientation="landscape" r:id="rId4"/>
      <headerFooter alignWithMargins="0"/>
    </customSheetView>
    <customSheetView guid="{AA814B07-427D-4010-8047-94CB2138F183}" showGridLines="0" fitToPage="1" hiddenRows="1" topLeftCell="F21">
      <selection activeCell="F21" sqref="F21"/>
      <pageMargins left="0" right="0" top="0.39370078740157483" bottom="0.19685039370078741" header="0.51181102362204722" footer="0.51181102362204722"/>
      <pageSetup paperSize="9" scale="60" fitToHeight="12" orientation="landscape" r:id="rId5"/>
      <headerFooter alignWithMargins="0"/>
    </customSheetView>
    <customSheetView guid="{180EEA7A-8B36-423D-88E0-99D37F22C025}" showPageBreaks="1" showGridLines="0" fitToPage="1" printArea="1" hiddenRows="1" topLeftCell="A11">
      <selection activeCell="F21" sqref="F21"/>
      <pageMargins left="0" right="0" top="0.39370078740157483" bottom="0.19685039370078741" header="0.51181102362204722" footer="0.51181102362204722"/>
      <pageSetup paperSize="9" scale="64" fitToHeight="12" orientation="landscape" r:id="rId6"/>
      <headerFooter alignWithMargins="0"/>
    </customSheetView>
    <customSheetView guid="{554CC7F9-D1CB-4EF4-9FC7-8EB0AA5BD118}" scale="60" showGridLines="0" fitToPage="1" printArea="1" topLeftCell="A12">
      <selection activeCell="G13" sqref="G13"/>
      <pageMargins left="0" right="0" top="0.39370078740157483" bottom="0.19685039370078741" header="0.51181102362204722" footer="0.51181102362204722"/>
      <pageSetup paperSize="8" scale="49" firstPageNumber="691" fitToHeight="2" orientation="landscape" useFirstPageNumber="1" r:id="rId7"/>
      <headerFooter alignWithMargins="0">
        <oddFooter>&amp;R&amp;P</oddFooter>
      </headerFooter>
    </customSheetView>
    <customSheetView guid="{6A174C41-AF42-4A1B-8428-D5C42F910F38}" scale="60" showPageBreaks="1" showGridLines="0" fitToPage="1" printArea="1" topLeftCell="A12">
      <selection activeCell="G12" sqref="G12"/>
      <pageMargins left="0" right="0" top="0.39370078740157483" bottom="0.19685039370078741" header="0.51181102362204722" footer="0.51181102362204722"/>
      <pageSetup paperSize="9" scale="39" fitToHeight="12" orientation="landscape" r:id="rId8"/>
      <headerFooter alignWithMargins="0"/>
    </customSheetView>
    <customSheetView guid="{B71D7B84-6570-499C-858F-EC59AE4EF15E}" scale="68" showGridLines="0" fitToPage="1" topLeftCell="A15">
      <selection activeCell="G9" sqref="G9"/>
      <pageMargins left="0" right="0" top="0.39370078740157483" bottom="0.19685039370078741" header="0" footer="0"/>
      <pageSetup paperSize="9" scale="40" firstPageNumber="147" fitToHeight="0" orientation="landscape" useFirstPageNumber="1" r:id="rId9"/>
      <headerFooter alignWithMargins="0">
        <oddHeader>&amp;C&amp;P</oddHeader>
      </headerFooter>
    </customSheetView>
  </customSheetViews>
  <mergeCells count="7">
    <mergeCell ref="A3:G3"/>
    <mergeCell ref="F8:F9"/>
    <mergeCell ref="A8:A9"/>
    <mergeCell ref="B8:B9"/>
    <mergeCell ref="C8:C9"/>
    <mergeCell ref="D8:D9"/>
    <mergeCell ref="E8:E9"/>
  </mergeCells>
  <pageMargins left="0" right="0" top="0.39370078740157483" bottom="0.19685039370078741" header="0" footer="0"/>
  <pageSetup paperSize="9" scale="40" firstPageNumber="144" fitToHeight="0" orientation="landscape" useFirstPageNumber="1" r:id="rId1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Бюджет!LAST_CELL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Рогожина Ольга Сергеевна</dc:creator>
  <dc:description>POI HSSF rep:2.42.0.47</dc:description>
  <cp:lastModifiedBy>Маганёва Екатерина Николаевна</cp:lastModifiedBy>
  <cp:lastPrinted>2025-03-28T04:26:25Z</cp:lastPrinted>
  <dcterms:created xsi:type="dcterms:W3CDTF">2017-06-05T07:48:55Z</dcterms:created>
  <dcterms:modified xsi:type="dcterms:W3CDTF">2025-03-28T09:57:26Z</dcterms:modified>
</cp:coreProperties>
</file>